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320" windowHeight="12120"/>
  </bookViews>
  <sheets>
    <sheet name="Приложение 1" sheetId="1" r:id="rId1"/>
  </sheets>
  <calcPr calcId="125725"/>
</workbook>
</file>

<file path=xl/calcChain.xml><?xml version="1.0" encoding="utf-8"?>
<calcChain xmlns="http://schemas.openxmlformats.org/spreadsheetml/2006/main">
  <c r="E20" i="1"/>
  <c r="E16" l="1"/>
  <c r="E14" s="1"/>
  <c r="F20"/>
  <c r="D16" l="1"/>
  <c r="D14" s="1"/>
  <c r="D11" s="1"/>
  <c r="F12"/>
  <c r="G12"/>
  <c r="H12"/>
  <c r="I12"/>
  <c r="E12" l="1"/>
</calcChain>
</file>

<file path=xl/sharedStrings.xml><?xml version="1.0" encoding="utf-8"?>
<sst xmlns="http://schemas.openxmlformats.org/spreadsheetml/2006/main" count="61" uniqueCount="46">
  <si>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</si>
  <si>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</si>
  <si>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</si>
  <si>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</si>
  <si>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</si>
  <si>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</si>
  <si>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</si>
  <si>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</si>
  <si>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</si>
  <si>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</si>
  <si>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</si>
  <si>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</si>
  <si>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</si>
  <si>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4.</t>
  </si>
  <si>
    <t>Собственные средства</t>
  </si>
  <si>
    <t>Привлеченные средства, из них:</t>
  </si>
  <si>
    <t>кредиты банков, в том числе:</t>
  </si>
  <si>
    <t>кредиты иностранных банков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</si>
  <si>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</si>
  <si>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</si>
  <si>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</si>
  <si>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</si>
  <si>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</si>
  <si>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</si>
  <si>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Инвестиции</t>
  </si>
  <si>
    <t>Раздел "Инвестиции"</t>
  </si>
  <si>
    <t>4.1.</t>
  </si>
  <si>
    <t>4.2.</t>
  </si>
  <si>
    <t>4.2.1.</t>
  </si>
  <si>
    <t>4.2.2.</t>
  </si>
  <si>
    <t>4.3.</t>
  </si>
  <si>
    <t>4.4.</t>
  </si>
  <si>
    <t>4.4.1.</t>
  </si>
  <si>
    <t>4.4.3.</t>
  </si>
  <si>
    <t>4.5.</t>
  </si>
  <si>
    <t>Темп роста объема инвестиций в основной капитал (в сопоставимых ценах)</t>
  </si>
  <si>
    <t>Инвестиции с основной капитал по источникам финансирования (без учета субъектов малого и среднего предпринимательства и объема инвестиций, не наблюдаемых прямыми статистическими методами)</t>
  </si>
  <si>
    <t>4.4.2.</t>
  </si>
  <si>
    <t>млн. рублей</t>
  </si>
  <si>
    <r>
      <t>Прогноз социально-экономического развития Новоалександровское сельское поселение  сельского поселения</t>
    </r>
    <r>
      <rPr>
        <b/>
        <sz val="10"/>
        <rFont val="Times New Roman"/>
        <family val="1"/>
        <charset val="204"/>
      </rPr>
      <t xml:space="preserve"> </t>
    </r>
  </si>
  <si>
    <t>Новоалександровского</t>
  </si>
  <si>
    <t xml:space="preserve">сельского поселения </t>
  </si>
  <si>
    <t>на 2026 год и на период до 2028 года</t>
  </si>
  <si>
    <t xml:space="preserve">Глава </t>
  </si>
  <si>
    <t>С. П. Штефан</t>
  </si>
  <si>
    <t>Приложение № 5                                                                                      к постановлению
Администрации Новоалександровского сельского поселения от 16.09.2025г № 133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</si>
</sst>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right" vertical="center" wrapText="1" shrinkToFit="1"/>
    </xf>
    <xf numFmtId="164" fontId="2" fillId="0" borderId="1" xfId="0" applyNumberFormat="1" applyFont="1" applyFill="1" applyBorder="1" applyAlignment="1">
      <alignment horizontal="right" vertical="center" wrapText="1" shrinkToFit="1"/>
    </xf>
    <xf numFmtId="0" fontId="3" fillId="0" borderId="0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Normal="100" workbookViewId="0">
      <selection activeCell="E1" sqref="E1:I1"/>
    </sheetView>
  </sheetViews>
  <sheetFormatPr defaultRowHeight="15"/>
  <cols>
    <col min="1" max="1" width="8.85546875" style="3" customWidth="1"/>
    <col min="2" max="2" width="37.85546875" customWidth="1"/>
    <col min="3" max="3" width="17" style="3" customWidth="1"/>
    <col min="4" max="4" width="9.7109375" customWidth="1"/>
    <col min="5" max="5" width="9.5703125" customWidth="1"/>
    <col min="6" max="6" width="9.28515625" customWidth="1"/>
    <col min="7" max="7" width="10.140625" customWidth="1"/>
    <col min="8" max="8" width="10.28515625" customWidth="1"/>
    <col min="9" max="9" width="10.7109375" customWidth="1"/>
  </cols>
  <sheetData>
    <row r="1" spans="1:9" ht="61.5" customHeight="1">
      <c r="E1" s="22" t="s">
        <v>45</v>
      </c>
      <c r="F1" s="23"/>
      <c r="G1" s="23"/>
      <c r="H1" s="23"/>
      <c r="I1" s="23"/>
    </row>
    <row r="2" spans="1:9" ht="30" customHeight="1">
      <c r="A2" s="16" t="s">
        <v>39</v>
      </c>
      <c r="B2" s="16"/>
      <c r="C2" s="16"/>
      <c r="D2" s="16"/>
      <c r="E2" s="16"/>
      <c r="F2" s="16"/>
      <c r="G2" s="16"/>
      <c r="H2" s="16"/>
      <c r="I2" s="16"/>
    </row>
    <row r="3" spans="1:9" ht="15.75">
      <c r="A3" s="17" t="s">
        <v>42</v>
      </c>
      <c r="B3" s="17"/>
      <c r="C3" s="17"/>
      <c r="D3" s="17"/>
      <c r="E3" s="17"/>
      <c r="F3" s="17"/>
      <c r="G3" s="17"/>
      <c r="H3" s="17"/>
      <c r="I3" s="17"/>
    </row>
    <row r="4" spans="1:9" ht="13.5" customHeight="1">
      <c r="A4" s="6"/>
      <c r="B4" s="7"/>
      <c r="C4" s="15"/>
      <c r="D4" s="15"/>
      <c r="E4" s="15"/>
      <c r="F4" s="15"/>
      <c r="G4" s="15"/>
    </row>
    <row r="5" spans="1:9" ht="15.75">
      <c r="A5" s="18" t="s">
        <v>25</v>
      </c>
      <c r="B5" s="18"/>
      <c r="C5" s="18"/>
      <c r="D5" s="18"/>
      <c r="E5" s="18"/>
      <c r="F5" s="18"/>
      <c r="G5" s="18"/>
      <c r="H5" s="18"/>
      <c r="I5" s="18"/>
    </row>
    <row r="7" spans="1:9" ht="51" customHeight="1">
      <c r="A7" s="4" t="s">
        <v>0</v>
      </c>
      <c r="B7" s="4" t="s">
        <v>1</v>
      </c>
      <c r="C7" s="4" t="s">
        <v>2</v>
      </c>
      <c r="D7" s="4" t="s">
        <v>3</v>
      </c>
      <c r="E7" s="4" t="s">
        <v>3</v>
      </c>
      <c r="F7" s="4" t="s">
        <v>4</v>
      </c>
      <c r="G7" s="19" t="s">
        <v>5</v>
      </c>
      <c r="H7" s="20"/>
      <c r="I7" s="21"/>
    </row>
    <row r="8" spans="1:9" ht="15.75">
      <c r="A8" s="4"/>
      <c r="B8" s="5"/>
      <c r="C8" s="4"/>
      <c r="D8" s="4">
        <v>2023</v>
      </c>
      <c r="E8" s="4">
        <v>2024</v>
      </c>
      <c r="F8" s="4">
        <v>2025</v>
      </c>
      <c r="G8" s="4">
        <v>2026</v>
      </c>
      <c r="H8" s="4">
        <v>2027</v>
      </c>
      <c r="I8" s="4">
        <v>2028</v>
      </c>
    </row>
    <row r="9" spans="1:9" ht="15.75">
      <c r="A9" s="2"/>
      <c r="B9" s="1"/>
      <c r="C9" s="2"/>
      <c r="D9" s="1"/>
      <c r="E9" s="1"/>
      <c r="F9" s="1"/>
      <c r="G9" s="4" t="s">
        <v>6</v>
      </c>
      <c r="H9" s="4" t="s">
        <v>6</v>
      </c>
      <c r="I9" s="4" t="s">
        <v>6</v>
      </c>
    </row>
    <row r="10" spans="1:9" ht="15.75" customHeight="1">
      <c r="A10" s="14" t="s">
        <v>24</v>
      </c>
      <c r="B10" s="14"/>
      <c r="C10" s="14"/>
      <c r="D10" s="14"/>
      <c r="E10" s="14"/>
      <c r="F10" s="14"/>
      <c r="G10" s="14"/>
      <c r="H10" s="14"/>
      <c r="I10" s="14"/>
    </row>
    <row r="11" spans="1:9" ht="27.75" customHeight="1">
      <c r="A11" s="8" t="s">
        <v>7</v>
      </c>
      <c r="B11" s="1" t="s">
        <v>8</v>
      </c>
      <c r="C11" s="2" t="s">
        <v>38</v>
      </c>
      <c r="D11" s="10">
        <f>D14*1.2</f>
        <v>476.28</v>
      </c>
      <c r="E11" s="10">
        <v>1285</v>
      </c>
      <c r="F11" s="10">
        <v>1357</v>
      </c>
      <c r="G11" s="10">
        <v>1427.6</v>
      </c>
      <c r="H11" s="10">
        <v>1497.5</v>
      </c>
      <c r="I11" s="10">
        <v>1569.4</v>
      </c>
    </row>
    <row r="12" spans="1:9" ht="45.75" customHeight="1">
      <c r="A12" s="8" t="s">
        <v>9</v>
      </c>
      <c r="B12" s="1" t="s">
        <v>35</v>
      </c>
      <c r="C12" s="2" t="s">
        <v>10</v>
      </c>
      <c r="D12" s="10">
        <v>104.1</v>
      </c>
      <c r="E12" s="11">
        <f>E11/D11/E13*10000</f>
        <v>257.19664226481001</v>
      </c>
      <c r="F12" s="11">
        <f t="shared" ref="F12:I12" si="0">F11/E11/F13*10000</f>
        <v>100.00294776559369</v>
      </c>
      <c r="G12" s="11">
        <f t="shared" si="0"/>
        <v>100.00252177835807</v>
      </c>
      <c r="H12" s="11">
        <f t="shared" si="0"/>
        <v>99.996500957161842</v>
      </c>
      <c r="I12" s="11">
        <f t="shared" si="0"/>
        <v>100.00127438861207</v>
      </c>
    </row>
    <row r="13" spans="1:9" ht="27.75" customHeight="1">
      <c r="A13" s="8" t="s">
        <v>11</v>
      </c>
      <c r="B13" s="1" t="s">
        <v>12</v>
      </c>
      <c r="C13" s="2" t="s">
        <v>10</v>
      </c>
      <c r="D13" s="10">
        <v>102.2</v>
      </c>
      <c r="E13" s="10">
        <v>104.9</v>
      </c>
      <c r="F13" s="10">
        <v>105.6</v>
      </c>
      <c r="G13" s="10">
        <v>105.2</v>
      </c>
      <c r="H13" s="10">
        <v>104.9</v>
      </c>
      <c r="I13" s="10">
        <v>104.8</v>
      </c>
    </row>
    <row r="14" spans="1:9" ht="99.75" customHeight="1">
      <c r="A14" s="8" t="s">
        <v>13</v>
      </c>
      <c r="B14" s="1" t="s">
        <v>36</v>
      </c>
      <c r="C14" s="2" t="s">
        <v>38</v>
      </c>
      <c r="D14" s="10">
        <f>D15+D16</f>
        <v>396.9</v>
      </c>
      <c r="E14" s="10">
        <f t="shared" ref="E14" si="1">E15+E16</f>
        <v>1285</v>
      </c>
      <c r="F14" s="10">
        <v>1295.2</v>
      </c>
      <c r="G14" s="10">
        <v>1306.5</v>
      </c>
      <c r="H14" s="10">
        <v>1311.7</v>
      </c>
      <c r="I14" s="10">
        <v>1309.4000000000001</v>
      </c>
    </row>
    <row r="15" spans="1:9" ht="27.75" customHeight="1">
      <c r="A15" s="9" t="s">
        <v>26</v>
      </c>
      <c r="B15" s="1" t="s">
        <v>14</v>
      </c>
      <c r="C15" s="2" t="s">
        <v>38</v>
      </c>
      <c r="D15" s="10">
        <v>395.4</v>
      </c>
      <c r="E15" s="10">
        <v>1285</v>
      </c>
      <c r="F15" s="10">
        <v>1290</v>
      </c>
      <c r="G15" s="10">
        <v>1300.2</v>
      </c>
      <c r="H15" s="10">
        <v>1305.2</v>
      </c>
      <c r="I15" s="10">
        <v>1302.4000000000001</v>
      </c>
    </row>
    <row r="16" spans="1:9" ht="27.75" customHeight="1">
      <c r="A16" s="9" t="s">
        <v>27</v>
      </c>
      <c r="B16" s="1" t="s">
        <v>15</v>
      </c>
      <c r="C16" s="2" t="s">
        <v>38</v>
      </c>
      <c r="D16" s="10">
        <f>D17+D19+D20+D24</f>
        <v>1.5</v>
      </c>
      <c r="E16" s="10">
        <f t="shared" ref="E16" si="2">E17+E19+E20+E24</f>
        <v>0</v>
      </c>
      <c r="F16" s="10">
        <v>5.2</v>
      </c>
      <c r="G16" s="10">
        <v>6.3</v>
      </c>
      <c r="H16" s="10">
        <v>6.5</v>
      </c>
      <c r="I16" s="10">
        <v>7</v>
      </c>
    </row>
    <row r="17" spans="1:9" ht="27.75" customHeight="1">
      <c r="A17" s="9" t="s">
        <v>28</v>
      </c>
      <c r="B17" s="1" t="s">
        <v>16</v>
      </c>
      <c r="C17" s="2" t="s">
        <v>38</v>
      </c>
      <c r="D17" s="10"/>
      <c r="E17" s="10"/>
      <c r="F17" s="10"/>
      <c r="G17" s="10"/>
      <c r="H17" s="10"/>
      <c r="I17" s="10"/>
    </row>
    <row r="18" spans="1:9" ht="27.75" customHeight="1">
      <c r="A18" s="9" t="s">
        <v>29</v>
      </c>
      <c r="B18" s="1" t="s">
        <v>17</v>
      </c>
      <c r="C18" s="2" t="s">
        <v>38</v>
      </c>
      <c r="D18" s="10"/>
      <c r="E18" s="10"/>
      <c r="F18" s="10"/>
      <c r="G18" s="10"/>
      <c r="H18" s="10"/>
      <c r="I18" s="10"/>
    </row>
    <row r="19" spans="1:9" ht="30" customHeight="1">
      <c r="A19" s="9" t="s">
        <v>30</v>
      </c>
      <c r="B19" s="1" t="s">
        <v>18</v>
      </c>
      <c r="C19" s="2" t="s">
        <v>38</v>
      </c>
      <c r="D19" s="10"/>
      <c r="E19" s="10"/>
      <c r="F19" s="10"/>
      <c r="G19" s="10"/>
      <c r="H19" s="10"/>
      <c r="I19" s="10"/>
    </row>
    <row r="20" spans="1:9" ht="27.75" customHeight="1">
      <c r="A20" s="9" t="s">
        <v>31</v>
      </c>
      <c r="B20" s="1" t="s">
        <v>19</v>
      </c>
      <c r="C20" s="2" t="s">
        <v>38</v>
      </c>
      <c r="D20" s="10">
        <v>1.5</v>
      </c>
      <c r="E20" s="10">
        <f t="shared" ref="E20:F20" si="3">E21+E22+E23</f>
        <v>0</v>
      </c>
      <c r="F20" s="10">
        <f t="shared" si="3"/>
        <v>5.2</v>
      </c>
      <c r="G20" s="10">
        <v>6.3</v>
      </c>
      <c r="H20" s="11">
        <v>6.5</v>
      </c>
      <c r="I20" s="10">
        <v>7</v>
      </c>
    </row>
    <row r="21" spans="1:9" ht="27.75" customHeight="1">
      <c r="A21" s="9" t="s">
        <v>32</v>
      </c>
      <c r="B21" s="1" t="s">
        <v>20</v>
      </c>
      <c r="C21" s="2" t="s">
        <v>38</v>
      </c>
      <c r="D21" s="10">
        <v>0.3</v>
      </c>
      <c r="E21" s="10"/>
      <c r="F21" s="10"/>
      <c r="G21" s="10"/>
      <c r="H21" s="10"/>
      <c r="I21" s="10"/>
    </row>
    <row r="22" spans="1:9" ht="30.75" customHeight="1">
      <c r="A22" s="9" t="s">
        <v>37</v>
      </c>
      <c r="B22" s="1" t="s">
        <v>21</v>
      </c>
      <c r="C22" s="2" t="s">
        <v>38</v>
      </c>
      <c r="D22" s="10">
        <v>0.2</v>
      </c>
      <c r="E22" s="10"/>
      <c r="F22" s="10"/>
      <c r="G22" s="10"/>
      <c r="H22" s="10"/>
      <c r="I22" s="10"/>
    </row>
    <row r="23" spans="1:9" ht="27.75" customHeight="1">
      <c r="A23" s="9" t="s">
        <v>33</v>
      </c>
      <c r="B23" s="1" t="s">
        <v>22</v>
      </c>
      <c r="C23" s="2" t="s">
        <v>38</v>
      </c>
      <c r="D23" s="10">
        <v>0.1</v>
      </c>
      <c r="E23" s="10">
        <v>0</v>
      </c>
      <c r="F23" s="10">
        <v>5.2</v>
      </c>
      <c r="G23" s="10">
        <v>6.3</v>
      </c>
      <c r="H23" s="11">
        <v>6.5</v>
      </c>
      <c r="I23" s="10">
        <v>7</v>
      </c>
    </row>
    <row r="24" spans="1:9" ht="27.75" customHeight="1">
      <c r="A24" s="9" t="s">
        <v>34</v>
      </c>
      <c r="B24" s="1" t="s">
        <v>23</v>
      </c>
      <c r="C24" s="2" t="s">
        <v>38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6" spans="1:9" ht="15.75">
      <c r="B26" s="12" t="s">
        <v>43</v>
      </c>
    </row>
    <row r="27" spans="1:9" ht="15.75">
      <c r="B27" s="12" t="s">
        <v>40</v>
      </c>
    </row>
    <row r="28" spans="1:9" ht="15.75">
      <c r="B28" s="12" t="s">
        <v>41</v>
      </c>
      <c r="C28" s="13" t="s">
        <v>44</v>
      </c>
    </row>
  </sheetData>
  <mergeCells count="7">
    <mergeCell ref="E1:I1"/>
    <mergeCell ref="A10:I10"/>
    <mergeCell ref="C4:G4"/>
    <mergeCell ref="A2:I2"/>
    <mergeCell ref="A3:I3"/>
    <mergeCell ref="A5:I5"/>
    <mergeCell ref="G7:I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2025-11-12T11:23:33Z</dcterms:modified>
</cp:coreProperties>
</file>